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<sst xmlns="http://schemas.openxmlformats.org/spreadsheetml/2006/main" count="48" uniqueCount="45">
  <si>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</si>
  <si>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</si>
  <si>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</si>
  <si>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</si>
  <si>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</si>
  <si>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</si>
  <si>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</si>
  <si>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</si>
  <si>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</si>
  <si>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</si>
  <si>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</si>
  <si>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</si>
  <si>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</si>
  <si>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</si>
  <si>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</si>
  <si>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</si>
  <si>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</si>
  <si>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</si>
  <si>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</si>
  <si>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</si>
  <si>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</si>
  <si>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</si>
  <si>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</si>
  <si>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</si>
  <si>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</si>
  <si>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</si>
  <si>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</si>
  <si>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</si>
  <si>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</si>
  <si>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</si>
  <si>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</si>
  <si>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</si>
  <si>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</si>
  <si>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</si>
  <si>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</si>
  <si>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</si>
  <si>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</si>
  <si>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</si>
  <si>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</si>
  <si>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</si>
  <si>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sz val="10"/>
        <rFont val="Calibri"/>
        <family val="2"/>
        <charset val="204"/>
      </rPr>
      <t>ՀՀ ԿԳՄՍՆ «</t>
    </r>
    <r>
      <rPr>
        <sz val="10"/>
        <rFont val="GHEA Grapalat"/>
        <family val="3"/>
      </rPr>
      <t xml:space="preserve">Վանաձորի Կ. Ղարաքեշիշյանի անվան </t>
    </r>
    <r>
      <rPr>
        <sz val="10"/>
        <rFont val="Arial LatArm"/>
        <family val="2"/>
      </rPr>
      <t>№1</t>
    </r>
    <r>
      <rPr>
        <sz val="10"/>
        <rFont val="GHEA Grapalat"/>
        <family val="3"/>
      </rPr>
      <t xml:space="preserve"> արհեստագործական պետական ուսումնարան</t>
    </r>
    <r>
      <rPr>
        <sz val="10"/>
        <rFont val="Calibri"/>
        <family val="2"/>
        <charset val="204"/>
      </rPr>
      <t>»</t>
    </r>
    <r>
      <rPr>
        <sz val="10"/>
        <rFont val="GHEA Grapalat"/>
        <family val="3"/>
      </rPr>
      <t xml:space="preserve"> ՊՈԱԿ</t>
    </r>
  </si>
  <si>
    <t xml:space="preserve">Տնօրեն՝ </t>
  </si>
  <si>
    <t>Կ․ Ղարաքեշիշյան</t>
  </si>
  <si>
    <t>Հաշվապահ</t>
  </si>
  <si>
    <t>Կ․ Զալինյան</t>
  </si>
</sst>
</file>

<file path=xl/styles.xml><?xml version="1.0" encoding="utf-8"?>
<styleSheet xmlns="http://schemas.openxmlformats.org/spreadsheetml/2006/main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5"/>
  <sheetViews>
    <sheetView tabSelected="1" topLeftCell="A31" workbookViewId="0">
      <selection activeCell="E49" sqref="E4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29" customWidth="1"/>
    <col min="4" max="4" width="31.875" style="2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  <c r="C2" s="28"/>
      <c r="D2" s="28"/>
    </row>
    <row r="3" spans="1:169" s="5" customFormat="1" ht="17.25">
      <c r="A3" s="4"/>
      <c r="B3" s="27" t="s">
        <v>37</v>
      </c>
      <c r="C3" s="27"/>
      <c r="D3" s="27"/>
    </row>
    <row r="4" spans="1:169" ht="17.25">
      <c r="D4" s="30"/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1">
        <f t="shared" ref="C6:C21" si="0">SUM(D6:D6)</f>
        <v>90302.399999999994</v>
      </c>
      <c r="D6" s="32">
        <f>SUM(D7:D10)</f>
        <v>90302.399999999994</v>
      </c>
    </row>
    <row r="7" spans="1:169" ht="18.399999999999999" customHeight="1">
      <c r="A7" s="10"/>
      <c r="B7" s="11" t="s">
        <v>4</v>
      </c>
      <c r="C7" s="31">
        <f t="shared" si="0"/>
        <v>89857.5</v>
      </c>
      <c r="D7" s="32">
        <v>89857.5</v>
      </c>
    </row>
    <row r="8" spans="1:169" ht="18.399999999999999" customHeight="1">
      <c r="A8" s="10"/>
      <c r="B8" s="11" t="s">
        <v>5</v>
      </c>
      <c r="C8" s="31">
        <f t="shared" si="0"/>
        <v>0</v>
      </c>
      <c r="D8" s="32">
        <v>0</v>
      </c>
    </row>
    <row r="9" spans="1:169" ht="18.399999999999999" customHeight="1">
      <c r="A9" s="10"/>
      <c r="B9" s="11" t="s">
        <v>6</v>
      </c>
      <c r="C9" s="31">
        <f t="shared" si="0"/>
        <v>0</v>
      </c>
      <c r="D9" s="32">
        <v>0</v>
      </c>
    </row>
    <row r="10" spans="1:169" ht="18.399999999999999" customHeight="1">
      <c r="A10" s="10"/>
      <c r="B10" s="11" t="s">
        <v>7</v>
      </c>
      <c r="C10" s="31">
        <f t="shared" si="0"/>
        <v>444.9</v>
      </c>
      <c r="D10" s="32">
        <v>444.9</v>
      </c>
    </row>
    <row r="11" spans="1:169" ht="53.1" customHeight="1">
      <c r="A11" s="7" t="s">
        <v>8</v>
      </c>
      <c r="B11" s="8" t="s">
        <v>39</v>
      </c>
      <c r="C11" s="31">
        <f t="shared" si="0"/>
        <v>0</v>
      </c>
      <c r="D11" s="32">
        <v>0</v>
      </c>
    </row>
    <row r="12" spans="1:169" ht="68.099999999999994" customHeight="1">
      <c r="A12" s="7">
        <v>1</v>
      </c>
      <c r="B12" s="12" t="s">
        <v>9</v>
      </c>
      <c r="C12" s="31">
        <f t="shared" si="0"/>
        <v>51</v>
      </c>
      <c r="D12" s="32">
        <f>D15+D14</f>
        <v>51</v>
      </c>
    </row>
    <row r="13" spans="1:169" s="15" customFormat="1">
      <c r="A13" s="13"/>
      <c r="B13" s="14" t="s">
        <v>10</v>
      </c>
      <c r="C13" s="31">
        <f t="shared" si="0"/>
        <v>0</v>
      </c>
      <c r="D13" s="32"/>
    </row>
    <row r="14" spans="1:169" ht="33.4" customHeight="1">
      <c r="A14" s="16" t="s">
        <v>11</v>
      </c>
      <c r="B14" s="17" t="s">
        <v>12</v>
      </c>
      <c r="C14" s="31">
        <f t="shared" si="0"/>
        <v>51</v>
      </c>
      <c r="D14" s="32">
        <v>51</v>
      </c>
    </row>
    <row r="15" spans="1:169" ht="34.700000000000003" customHeight="1">
      <c r="A15" s="16" t="s">
        <v>13</v>
      </c>
      <c r="B15" s="17" t="s">
        <v>14</v>
      </c>
      <c r="C15" s="31">
        <f t="shared" si="0"/>
        <v>0</v>
      </c>
      <c r="D15" s="32">
        <v>0</v>
      </c>
    </row>
    <row r="16" spans="1:169" ht="68.099999999999994" customHeight="1">
      <c r="A16" s="7">
        <v>2</v>
      </c>
      <c r="B16" s="12" t="s">
        <v>15</v>
      </c>
      <c r="C16" s="31">
        <f t="shared" si="0"/>
        <v>3</v>
      </c>
      <c r="D16" s="32">
        <v>3</v>
      </c>
    </row>
    <row r="17" spans="1:4" s="15" customFormat="1">
      <c r="A17" s="13"/>
      <c r="B17" s="14" t="s">
        <v>10</v>
      </c>
      <c r="C17" s="31">
        <f t="shared" si="0"/>
        <v>0</v>
      </c>
      <c r="D17" s="32">
        <v>0</v>
      </c>
    </row>
    <row r="18" spans="1:4" ht="22.35" customHeight="1">
      <c r="A18" s="16" t="s">
        <v>16</v>
      </c>
      <c r="B18" s="18" t="s">
        <v>17</v>
      </c>
      <c r="C18" s="31">
        <f t="shared" si="0"/>
        <v>2</v>
      </c>
      <c r="D18" s="32">
        <v>2</v>
      </c>
    </row>
    <row r="19" spans="1:4" ht="54.95" customHeight="1">
      <c r="A19" s="16" t="s">
        <v>18</v>
      </c>
      <c r="B19" s="18" t="s">
        <v>19</v>
      </c>
      <c r="C19" s="31">
        <f t="shared" si="0"/>
        <v>0</v>
      </c>
      <c r="D19" s="32">
        <v>0</v>
      </c>
    </row>
    <row r="20" spans="1:4" ht="50.45" customHeight="1">
      <c r="A20" s="16" t="s">
        <v>20</v>
      </c>
      <c r="B20" s="18" t="s">
        <v>21</v>
      </c>
      <c r="C20" s="31">
        <f t="shared" si="0"/>
        <v>1</v>
      </c>
      <c r="D20" s="32">
        <v>1</v>
      </c>
    </row>
    <row r="21" spans="1:4" ht="50.45" customHeight="1">
      <c r="A21" s="7">
        <v>3</v>
      </c>
      <c r="B21" s="12" t="s">
        <v>22</v>
      </c>
      <c r="C21" s="31">
        <f t="shared" si="0"/>
        <v>125.43</v>
      </c>
      <c r="D21" s="32">
        <v>125.43</v>
      </c>
    </row>
    <row r="22" spans="1:4" ht="50.45" customHeight="1">
      <c r="A22" s="7">
        <v>4</v>
      </c>
      <c r="B22" s="12" t="s">
        <v>31</v>
      </c>
      <c r="C22" s="31">
        <f t="shared" ref="C22:C23" si="1">SUM(D22:D22)</f>
        <v>3269.49</v>
      </c>
      <c r="D22" s="32">
        <v>3269.49</v>
      </c>
    </row>
    <row r="23" spans="1:4" ht="50.45" customHeight="1">
      <c r="A23" s="7">
        <v>5</v>
      </c>
      <c r="B23" s="12" t="s">
        <v>32</v>
      </c>
      <c r="C23" s="31">
        <f t="shared" si="1"/>
        <v>0</v>
      </c>
      <c r="D23" s="32">
        <v>0</v>
      </c>
    </row>
    <row r="24" spans="1:4" ht="32.85" customHeight="1">
      <c r="A24" s="7">
        <v>6</v>
      </c>
      <c r="B24" s="12" t="s">
        <v>23</v>
      </c>
      <c r="C24" s="31">
        <f t="shared" ref="C24:C32" si="2">SUM(D24:D24)</f>
        <v>5374.06</v>
      </c>
      <c r="D24" s="32">
        <f>D25+D26+D27+D28</f>
        <v>5374.06</v>
      </c>
    </row>
    <row r="25" spans="1:4" s="15" customFormat="1">
      <c r="A25" s="13"/>
      <c r="B25" s="14" t="s">
        <v>10</v>
      </c>
      <c r="C25" s="31">
        <f t="shared" si="2"/>
        <v>0</v>
      </c>
      <c r="D25" s="32">
        <v>0</v>
      </c>
    </row>
    <row r="26" spans="1:4" ht="32.1" customHeight="1">
      <c r="A26" s="25" t="s">
        <v>33</v>
      </c>
      <c r="B26" s="18" t="s">
        <v>24</v>
      </c>
      <c r="C26" s="31">
        <f t="shared" si="2"/>
        <v>5374.06</v>
      </c>
      <c r="D26" s="32">
        <v>5374.06</v>
      </c>
    </row>
    <row r="27" spans="1:4" ht="18.95" customHeight="1">
      <c r="A27" s="16">
        <v>6.2</v>
      </c>
      <c r="B27" s="18" t="s">
        <v>25</v>
      </c>
      <c r="C27" s="31">
        <f t="shared" si="2"/>
        <v>0</v>
      </c>
      <c r="D27" s="32">
        <v>0</v>
      </c>
    </row>
    <row r="28" spans="1:4" ht="18.399999999999999" customHeight="1">
      <c r="A28" s="25" t="s">
        <v>34</v>
      </c>
      <c r="B28" s="18" t="s">
        <v>26</v>
      </c>
      <c r="C28" s="31">
        <f t="shared" si="2"/>
        <v>0</v>
      </c>
      <c r="D28" s="32">
        <v>0</v>
      </c>
    </row>
    <row r="29" spans="1:4" ht="62.25" customHeight="1">
      <c r="A29" s="7">
        <v>7</v>
      </c>
      <c r="B29" s="12" t="s">
        <v>27</v>
      </c>
      <c r="C29" s="31">
        <f t="shared" si="2"/>
        <v>1</v>
      </c>
      <c r="D29" s="32">
        <f>SUM(D31:D32)</f>
        <v>1</v>
      </c>
    </row>
    <row r="30" spans="1:4" s="15" customFormat="1">
      <c r="A30" s="19"/>
      <c r="B30" s="14" t="s">
        <v>10</v>
      </c>
      <c r="C30" s="31">
        <f t="shared" si="2"/>
        <v>0</v>
      </c>
      <c r="D30" s="32"/>
    </row>
    <row r="31" spans="1:4" ht="34.15" customHeight="1">
      <c r="A31" s="25" t="s">
        <v>35</v>
      </c>
      <c r="B31" s="18" t="s">
        <v>28</v>
      </c>
      <c r="C31" s="31">
        <f t="shared" si="2"/>
        <v>0</v>
      </c>
      <c r="D31" s="32">
        <v>0</v>
      </c>
    </row>
    <row r="32" spans="1:4" ht="34.15" customHeight="1">
      <c r="A32" s="25" t="s">
        <v>36</v>
      </c>
      <c r="B32" s="18" t="s">
        <v>29</v>
      </c>
      <c r="C32" s="31">
        <f t="shared" si="2"/>
        <v>1</v>
      </c>
      <c r="D32" s="32">
        <v>1</v>
      </c>
    </row>
    <row r="34" spans="2:5">
      <c r="C34" s="33"/>
      <c r="D34" s="33"/>
    </row>
    <row r="37" spans="2:5">
      <c r="B37" s="34" t="s">
        <v>41</v>
      </c>
      <c r="E37" s="33" t="s">
        <v>42</v>
      </c>
    </row>
    <row r="44" spans="2:5">
      <c r="B44" s="33"/>
      <c r="C44" s="33"/>
      <c r="D44" s="33"/>
    </row>
    <row r="45" spans="2:5">
      <c r="B45" s="35" t="s">
        <v>43</v>
      </c>
      <c r="E45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XQnK3CEiLC06IUsAoyccuDl6sbc=</DigestValue>
    </Reference>
    <Reference URI="#idOfficeObject" Type="http://www.w3.org/2000/09/xmldsig#Object">
      <DigestMethod Algorithm="http://www.w3.org/2000/09/xmldsig#sha1"/>
      <DigestValue>OKl3u+Ci7wGuewH4RjVKuF1PrWo=</DigestValue>
    </Reference>
    <Reference URI="#idValidSigLnImg" Type="http://www.w3.org/2000/09/xmldsig#Object">
      <DigestMethod Algorithm="http://www.w3.org/2000/09/xmldsig#sha1"/>
      <DigestValue>pW5Ru5ZzOQq3PMDWBops5CeA+fk=</DigestValue>
    </Reference>
    <Reference URI="#idInvalidSigLnImg" Type="http://www.w3.org/2000/09/xmldsig#Object">
      <DigestMethod Algorithm="http://www.w3.org/2000/09/xmldsig#sha1"/>
      <DigestValue>ulR4aUgg2KglTyIO7qD9r2Jndfs=</DigestValue>
    </Reference>
  </SignedInfo>
  <SignatureValue>
    UCBpUVJJYueWI5xhb9hb3I2eieThpNj24kpzyHImUsJNl+DN8c9apOAayNSKMFueJBTBrdkl
    cWH5W3z4dKO7rm1534AfblPjFBGnzy19Rgl1dhTgrqUAwBFhfow6f/PtG7MkKIyOnS3yeiUr
    +FxS8ocPCOSpaPLR/zZYlB5Df7gikPimnAOzz1QYaYtA0QKqNXm/Jin9eQ4hxU3xMrgBUYsF
    eoH1Q6/hqZ9hQdMDVKns1wGj695HB5Zfwqgo1adZyxut2AHFySegobutAppZ0M/ElJt2XrI8
    MUlJ7mbgw87k9X+h71f9+/UfQZkSh/+D0SwdNMLxdxJGOqDltk4pqQ==
  </SignatureValue>
  <KeyInfo>
    <KeyValue>
      <RSAKeyValue>
        <Modulus>
            plEp1b+krfogWE6PdJ5qrZ4oaO3qtvUAT6W+XrXgI7Pk5mvpnBf+ApVMfIEc95LNTdSncv+b
            HNG1N8rmU/Ml+z6dxK3j3TVDYtanegqMW1W4tutS6HXiOBu5M6YlLcB65K8rdvKoBbL7PQ7R
            gc35cpzEgLjrCk1K/xGNaUPHryir4izga8Nq0IwzHeWYylJsWdbWYXpWwYOwtuqKS2Ez9jTm
            t1a7VrhBqEKgAKj0BGtwSrHvpSZkf1aByj9aou0PsqE4TlAVRLXgo8bEHoxOfGW21ZRCygA/
            oGH1JyhxC8TpegnDeDB/4ANZsV0r8kgjvXqV0a/trScZoAZBAY21nQ==
          </Modulus>
        <Exponent>AQAB</Exponent>
      </RSAKeyValue>
    </KeyValue>
    <X509Data>
      <X509Certificate>
          MIIFQzCCAyugAwIBAgIIBr9GW+xuwB4wDQYJKoZIhvcNAQELBQAwQjELMAkGA1UEBhMCQU0x
          EzARBgNVBAoMCkVLRU5HIENKU0MxCjAIBgNVBAUTATExEjAQBgNVBAMMCUNBIG9mIFJvQTAe
          Fw0yMjEwMjUwOTQ3MzJaFw0yNzEwMjcwOTE4MjJaMHwxCzAJBgNVBAYTAkFNMRkwFwYDVQQE
          DBDUttSx1LzUu9WG1YXUsdWGMRUwEwYDVQQqDAzUv9Sx1ZDUu9WG1LUxFjAUBgNVBAUTDTI1
          OTJkZGMzNzFlMTUxIzAhBgNVBAMMGlpBTElOWUFOIEtBUklORSA2NzA0NzEwMzEwMIIBIjAN
          BgkqhkiG9w0BAQEFAAOCAQ8AMIIBCgKCAQEAplEp1b+krfogWE6PdJ5qrZ4oaO3qtvUAT6W+
          XrXgI7Pk5mvpnBf+ApVMfIEc95LNTdSncv+bHNG1N8rmU/Ml+z6dxK3j3TVDYtanegqMW1W4
          tutS6HXiOBu5M6YlLcB65K8rdvKoBbL7PQ7Rgc35cpzEgLjrCk1K/xGNaUPHryir4izga8Nq
          0IwzHeWYylJsWdbWYXpWwYOwtuqKS2Ez9jTmt1a7VrhBqEKgAKj0BGtwSrHvpSZkf1aByj9a
          ou0PsqE4TlAVRLXgo8bEHoxOfGW21ZRCygA/oGH1JyhxC8TpegnDeDB/4ANZsV0r8kgjvXqV
          0a/trScZoAZBAY21nQIDAQABo4IBATCB/jAzBggrBgEFBQcBAQQnMCUwIwYIKwYBBQUHMAGG
          F2h0dHA6Ly9vY3NwLnBraS5hbS9vY3NwMB0GA1UdDgQWBBRL0ASzEO78gNdgi8w4VGWiBrD/
          cDAMBgNVHRMBAf8EAjAAMB8GA1UdIwQYMBaAFOnq8e4kIi4N/23YzITGNIzfXbJ5MDIGA1Ud
          IAQrMCkwJwYEVR0gADAfMB0GCCsGAQUFBwIBFhF3d3cucGtpLmFtL3BvbGljeTA1BgNVHR8E
          LjAsMCqgKKAmhiRodHRwOi8vY3JsLnBraS5hbS9jaXRpemVuY2FfMjAxMy5jcmwwDgYDVR0P
          AQH/BAQDAgSwMA0GCSqGSIb3DQEBCwUAA4ICAQArM4mphHemonusFm/sEDhsOh4F4s8vMvo6
          gI087WOjFYrSNSNn7gKaWcI6L+h3I633W7+KJbkQlME4FcpPXcLxdOrkPN9NW6mfTr0OVmD8
          gj+hLwSYUUGYhftTrJCwd9Ptvm8Ru3XADYn5RUe7exYvXpCFlcghLQ9FHOaf4AZx01BgGSl1
          11Hw0zfTH4NCEyR8PEeYURfkn/A1lwGlP3E3YqKs816R2W8wMNiooCe60L7va5W4Rk/dUON1
          FdPKVVKUsbrbzhhE+VWUNYwjgq6CLXJ90sMR4/980xhwkE2J8YXFMFJDz757zauo/wnTB6Oq
          oV8m96mYfRVz85nsPK2M/l30WJqrztrWLDL1Frz0AVZWUWgfvyzR3rmQ05DaAbcd4IG4vD9G
          2coJMne5OP6fAm47NtKExM52qzcMErNTrV/MCURmsJrzFZc9l9x9KPScimLamPOCCXbPFw/v
          BWIH2fasKUR9NPOG00hyVmq4hz1Vsx4W+P6uZjUbp65qY0PN/8Cb8qi+KQXwQyMX+SjSXjyt
          MGhY9LWbyAdJ/km/gXf0oLIXvk+sFtYDLwKK6T/JDQLg8+4ZXZvTAg5/3pTFXW8OKnnG5o/v
          w/4jP45euYHx9sshedf3W6rn6gpk4vACkm21fIOuUOVBTi/YGfffhhraCoKF6YYPxY2EFk1P
          yA==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mkMxjfgYXkij1Ec+1cR9R5uUArQ=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YwsslDwdvoRcyZVf2bklYH9BFEQ=</DigestValue>
      </Reference>
      <Reference URI="/xl/media/image1.emf?ContentType=image/x-emf">
        <DigestMethod Algorithm="http://www.w3.org/2000/09/xmldsig#sha1"/>
        <DigestValue>VsWBscy0bVRZ7BYkVXqPLoBQ9xA=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itm/5sZ22MUWBSOU6QiZrBLXdqY=</DigestValue>
      </Reference>
      <Reference URI="/xl/sharedStrings.xml?ContentType=application/vnd.openxmlformats-officedocument.spreadsheetml.sharedStrings+xml">
        <DigestMethod Algorithm="http://www.w3.org/2000/09/xmldsig#sha1"/>
        <DigestValue>+dAUMiA7qAYavv6ygLguDzHD+GI=</DigestValue>
      </Reference>
      <Reference URI="/xl/styles.xml?ContentType=application/vnd.openxmlformats-officedocument.spreadsheetml.styles+xml">
        <DigestMethod Algorithm="http://www.w3.org/2000/09/xmldsig#sha1"/>
        <DigestValue>SpHjnxyMKpJhhhUCHry4jpWuv1o=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CbWNOh15WsANYX/lnyH9mAYYRQ0=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X4rDUYDaTudeiEREzz/S7ZbWoO8=</DigestValue>
      </Reference>
    </Manifest>
    <SignatureProperties>
      <SignatureProperty Id="idSignatureTime" Target="#idPackageSignature">
        <mdssi:SignatureTime>
          <mdssi:Format>YYYY-MM-DDThh:mm:ssTZD</mdssi:Format>
          <mdssi:Value>2023-03-10T10:16:49Z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{FBAC6FD6-02FC-4EC3-810D-AD00D9E5D3F2}</SetupID>
          <SignatureText>Կարինե Զալինյան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AGQAAgAwAACBFTUYAAAEArBMAAHgAAAAHAAAAAAAAAAAAAAAAAAAAgAcAADgEAADgAQAADgEAAAAAAAAAAAAAAAAAAABTBwCwH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VnZEuwsDBQAAAESb0gQE1U8AqwcBlhcAAACCAAABAQAAAEAlhwABAAAIMg4AAAICAAABAAAAqweW///////8HgAAAZYBAAEAAABQ0E8AAgIAAA4CEgACAgAAAZYBAOjQTwBqzN11ADgzAiDK3XV7zN11CAAAAAAAAAAAODMCAAAAAAAAAABAJYcAEIRpAgAAAAAAAAAAAAAAAAAAAAAAAAAAAAAAAAAAAAAAAAAAAAAAAAEAAAAAAAAA////5wAAMwIQODMCAAAAAAAAAAAQODMCAAAAAP////+ZDgAAAAAAAIDTTwCQ008AAAAAAAEAAACQ008AAAAAANSGCgJkdgAIAAAAACUAAAAMAAAAAwAAABgAAAAMAAAAAAAAAhIAAAAMAAAAAQAAAB4AAAAYAAAAvQAAAAQAAAD3AAAAEQAAAFQAAACIAAAAvgAAAAQAAAD1AAAAEAAAAAEAAAAAAMhBAADIQb4AAAAEAAAACgAAAEwAAAAAAAAAAAAAAAAAAAD//////////2AAAAAxADA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MAkmhfAADAMALVRx5nAQAAAAAAAADAKi8CAFjcBAAABAAAAAQAAAAAAAAAAABTAGkAZwBuAGEAdAB1AHIAZQBMAGkAbgBlAAAA7Hf1ZwAAAACqGhdnThoXZ5Bp1QSkRFxnAAAEAPzZTwBXaRpnsGTYBOt2F2d0aRpntCxkaAAATwABAAQAAAAEAICFCAJCAwAAAAAEAPjZTwBiDSRnAF3LBABfSgSQ2k8AkNpPAAEABAAAAAQAYNpPAAAAAAAAAP//JNpPAGDaTwDrdhdnGhMkZygvZGiQ2k8AsGTYBGD5YwAAAAAAMAAAAHTaTwAAAAAAf1cWZwAAAADUhgoCZHYACAAAAAAlAAAADAAAAAQAAAAYAAAADAAAAAAAAAISAAAADAAAAAEAAAAWAAAADAAAAAgAAABUAAAAVAAAAAoAAAA3AAAAHgAAAFoAAAABAAAAAADIQQAAyEEKAAAAWwAAAAEAAABMAAAABAAAAAkAAAA3AAAAIAAAAFsAAABQAAAAWADEKx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3AAAAVwAAACkAAABFAAAAjwAAABMAAAAhAPAAAAAAAAAAAAAAAIA/AAAAAAAAAAAAAIA/AAAAAAAAAAAAAAAAAAAAAAAAAAAAAAAAAAAAAAAAAAAlAAAADAAAAAAAAIAoAAAADAAAAAUAAABSAAAAcAEAAAUAAADw////AAAAAAAAAAAAAAAAkAEAAAAAAAEAAAAAdABhAGgAbwBtAGEAAAAAAAAAAAAAAAAAAAAAAAAAAAAAAAAAAAAAAAAAAAAAAAAAAAAAAAAAAAAAAAAAAAAAAAAAAADtNB1n/NhPAKDwYwAAAAAAAAAAABUAAAAkAAAAAAAAANSGCgIAAAAA4P///wcAAAB0Q9wECAAAAGhD3AQBAAAAAAUAoGMAAADs2E8ADywhZwAAAAAk2U8AKNlPAAQLAXgBAAAAAQAAAED7YwCIRgBoiEYAaJTAAAAAAAAAAAAAAAAAAACkRFxnQPtjACTZTwDOnBlniEYAaIArIQKIRgBoBQAAAEDZTwCIRgBoQNlPAI5gHWezYB1nLN1PAAAAjGdQ2U8AJYAdZ4hGAGjb2U8A6NtPAMFbHWfb2U8AgCshAoArIQLdWx1niEYAaPvZTwAAAAAA1IYKAvjU9HVkdgAIAAAAACUAAAAMAAAABQAAABgAAAAMAAAAAAAAAhIAAAAMAAAAAQAAAB4AAAAYAAAAKQAAAEUAAAC4AAAAWAAAAFQAAACoAAAAKgAAAEUAAAC2AAAAVwAAAAEAAAAAAMhBAADIQSoAAABFAAAADwAAAEwAAAAAAAAAAAAAAAAAAAD//////////2wAAAA/BWEFgAVrBXYFZQUgADYFYQVsBWsFdgV1BWEFdgVaLAsAAAANAAAACQAAAAkAAAAKAAAACQAAAAUAAAAKAAAADQAAAAUAAAAJAAAACg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AAGQAAgAwAACBFTUYAAAEAfBcAAH4AAAAHAAAAAAAAAAAAAAAAAAAAgAcAADgEAADgAQAADgEAAAAAAAAAAAAAAAAAAABTBwCwH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FZ2RLsLAwUAAABEm9IEBNVPAKsHAZYXAAAAggAAAQEAAABAJYcAAQAACDIOAAACAgAAAQAAAKsHlv///////B4AAAGWAQABAAAAUNBPAAICAAAOAhIAAgIAAAGWAQDo0E8AaszddQA4MwIgyt11e8zddQgAAAAAAAAAADgzAgAAAAAAAAAAQCWHABCEaQIAAAAAAAAAAAAAAAAAAAAAAAAAAAAAAAAAAAAAAAAAAAAAAAABAAAAAAAAAP///+cAADMCEDgzAgAAAAAAAAAAEDgzAgAAAAD/////mQ4AAAAAAACA008AkNNPAAAAAAABAAAAkNNPAAAAAADUhgoCZHYACAAAAAAlAAAADAAAAAMAAAAYAAAADAAAAP8AAAISAAAADAAAAAEAAAAeAAAAGAAAACIAAAAEAAAAsgAAABEAAABUAAAA3AAAACMAAAAEAAAAsAAAABAAAAABAAAAAADIQQAAyE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jAJJoXwAAwDAC1UceZwEAAAAAAAAAwCovAgBY3AQAAAQAAAAEAAAAAAAAAAAAUwBpAGcAbgBhAHQAdQByAGUATABpAG4AZQAAAOx39WcAAAAAqhoXZ04aF2eQadUEpERcZwAABAD82U8AV2kaZ7Bk2ATrdhdndGkaZ7QsZGgAAE8AAQAEAAAABACAhQgCQgMAAAAABAD42U8AYg0kZwBdywQAX0oEkNpPAJDaTwABAAQAAAAEAGDaTwAAAAAAAAD//yTaTwBg2k8A63YXZxoTJGcoL2RokNpPALBk2ARg+WMAAAAAADAAAAB02k8AAAAAAH9XFmcAAAAA1IYKAmR2AAgAAAAAJQAAAAwAAAAEAAAAGAAAAAwAAAAAAAACEgAAAAwAAAABAAAAFgAAAAwAAAAIAAAAVAAAAFQAAAAKAAAANwAAAB4AAABaAAAAAQAAAAAAyEEAAMh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twAAAFcAAAApAAAARQAAAI8AAAATAAAAIQDwAAAAAAAAAAAAAACAPwAAAAAAAAAAAACAPwAAAAAAAAAAAAAAAAAAAAAAAAAAAAAAAAAAAAAAAAAAJQAAAAwAAAAAAACAKAAAAAwAAAAFAAAAUgAAAHABAAAFAAAA8P///wAAAAAAAAAAAAAAAJABAAAAAAABAAAAAHQAYQBoAG8AbQBhAAAAAAAAAAAAAAAAAAAAAAAAAAAAAAAAAAAAAAAAAAAAAAAAAAAAAAAAAAAAAAAAAAAAAAAAAAAA7TQdZ/zYTwCg8GMAAAAAAAAAAAAVAAAAJAAAAAAAAADUhgoCAAAAAOD///8HAAAAdEPcBAgAAABoQ9wEAQAAAAAFAKBjAAAA7NhPAA8sIWcAAAAAJNlPACjZTwAECwF4AQAAAAEAAABA+2MAiEYAaIhGAGiUwAAAAAAAAAAAAAAAAAAApERcZ0D7YwAk2U8AzpwZZ4hGAGiAKyECiEYAaAUAAABA2U8AiEYAaEDZTwCOYB1ns2AdZyzdTwAAAIxnUNlPACWAHWeIRgBo29lPAOjbTwDBWx1n29lPAIArIQKAKyEC3VsdZ4hGAGj72U8AAAAAANSGCgL41PR1ZHYACAAAAAAlAAAADAAAAAUAAAAYAAAADAAAAAAAAAISAAAADAAAAAEAAAAeAAAAGAAAACkAAABFAAAAuAAAAFgAAABUAAAAqAAAACoAAABFAAAAtgAAAFcAAAABAAAAAADIQQAAyEEqAAAARQAAAA8AAABMAAAAAAAAAAAAAAAAAAAA//////////9sAAAAPwVhBYAFawV2BWUFIAA2BWEFbAVrBXYFdQVhBXYFxCwLAAAADQAAAAkAAAAJAAAACgAAAAkAAAAFAAAACgAAAA0AAAAFAAAACQAAAAo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rDd95Z524B3MLE15LKLNqXcy82w=</DigestValue>
    </Reference>
    <Reference URI="#idOfficeObject" Type="http://www.w3.org/2000/09/xmldsig#Object">
      <DigestMethod Algorithm="http://www.w3.org/2000/09/xmldsig#sha1"/>
      <DigestValue>KqfdDVPyX4PhZx0Rq2BM+OEQqx8=</DigestValue>
    </Reference>
    <Reference URI="#idValidSigLnImg" Type="http://www.w3.org/2000/09/xmldsig#Object">
      <DigestMethod Algorithm="http://www.w3.org/2000/09/xmldsig#sha1"/>
      <DigestValue>dTu65Gt6IBjTit4VkGxQ4qoWEs4=</DigestValue>
    </Reference>
    <Reference URI="#idInvalidSigLnImg" Type="http://www.w3.org/2000/09/xmldsig#Object">
      <DigestMethod Algorithm="http://www.w3.org/2000/09/xmldsig#sha1"/>
      <DigestValue>H5EJxykBCLtCTD7bfN02aeR3HZg=</DigestValue>
    </Reference>
  </SignedInfo>
  <SignatureValue>
    ebnUiH/Bi1/bfIFjbF8dbTHnr6QbfqNLkr4ot9/FxQMTZ0XesBsivEM03UmiltyxwQU7b2cB
    Yei1K4V7axw+sXHYKiXZaKadaNmpuoqsilrLxfIr4FKv0nxHASgX9Zvel5Ps0yhrTulYfcjy
    A4V6Tl5uGff/7NalEZxJFRU5pGgxMavERHOVPt4UE3hJu/vUW6P/gdJyihAamu3ZgEts7aks
    TmDhpmjayghfMTuehOWi31RkfdnxdPG35GUXuVZDucbp/pmLpzDKPx5Mq87nAiBQ8are7I7f
    wSHezzp4K3UlqBCC9QseMYF4YdzKaL0Y5J0SzscOQW1LrhRbYxT4xQ==
  </SignatureValue>
  <KeyInfo>
    <KeyValue>
      <RSAKeyValue>
        <Modulus>
            qnVG85L/QNjVPFTWATHZEWbg8+lwnmlm9vNgvnJr0UKgla9r/j8Ph6bNYXodOqKFAeUEBXae
            HNiHyHUaLrbcS3W8i2qaUO4OuFmIU9zc+Xo4cordDkY2SJRfo3gXujgN0z4AH8PUmItY1auP
            vfKq4T5oZVtPCmqZxgy6O0EyzYOC3pGSFZJ90GoE5OgUjLn1I5qe+gLBmBKReu2oG4OlWeij
            x+DTfc7IWXmQpHb8tKb2bc0S9TCaxXfEw1zDWsPpOjR6xX3QRAfQbz44NkFpUFxL290m5VGA
            0aU0CTjfdQozy0/mzf+1SIF2NWXCnIcwNDRtaQm277ilQiLUAdaEBQ==
          </Modulus>
        <Exponent>AQAB</Exponent>
      </RSAKeyValue>
    </KeyValue>
    <X509Data>
      <X509Certificate>
          MIIFTzCCAzegAwIBAgIICCfvIonMhZMwDQYJKoZIhvcNAQELBQAwQjELMAkGA1UEBhMCQU0x
          EzARBgNVBAoMCkVLRU5HIENKU0MxCjAIBgNVBAUTATExEjAQBgNVBAMMCUNBIG9mIFJvQTAe
          Fw0yMjEwMjExMjEwNDVaFw0yNzEwMjcwOTE4MjJaMIGHMQswCQYDVQQGEwJBTTEhMB8GA1UE
          BAwY1YLUsdWQ1LHVlNS11YfUu9WH1YXUsdWGMRMwEQYDVQQqDArUv9Sx1ZDUtdWGMRUwEwYD
          VQQFEwxhNDlmMjY5M2YxZGExKTAnBgNVBAMMIEdIQVJBS0VTSElTSFlBTiBLQVJFTiAxMzAy
          NjAwMjA2MIIBIjANBgkqhkiG9w0BAQEFAAOCAQ8AMIIBCgKCAQEAqnVG85L/QNjVPFTWATHZ
          EWbg8+lwnmlm9vNgvnJr0UKgla9r/j8Ph6bNYXodOqKFAeUEBXaeHNiHyHUaLrbcS3W8i2qa
          UO4OuFmIU9zc+Xo4cordDkY2SJRfo3gXujgN0z4AH8PUmItY1auPvfKq4T5oZVtPCmqZxgy6
          O0EyzYOC3pGSFZJ90GoE5OgUjLn1I5qe+gLBmBKReu2oG4OlWeijx+DTfc7IWXmQpHb8tKb2
          bc0S9TCaxXfEw1zDWsPpOjR6xX3QRAfQbz44NkFpUFxL290m5VGA0aU0CTjfdQozy0/mzf+1
          SIF2NWXCnIcwNDRtaQm277ilQiLUAdaEBQIDAQABo4IBATCB/jAzBggrBgEFBQcBAQQnMCUw
          IwYIKwYBBQUHMAGGF2h0dHA6Ly9vY3NwLnBraS5hbS9vY3NwMB0GA1UdDgQWBBSzxJpdBdRH
          6n3exeQmulcgXeMbbTAMBgNVHRMBAf8EAjAAMB8GA1UdIwQYMBaAFOnq8e4kIi4N/23YzITG
          NIzfXbJ5MDIGA1UdIAQrMCkwJwYEVR0gADAfMB0GCCsGAQUFBwIBFhF3d3cucGtpLmFtL3Bv
          bGljeTA1BgNVHR8ELjAsMCqgKKAmhiRodHRwOi8vY3JsLnBraS5hbS9jaXRpemVuY2FfMjAx
          My5jcmwwDgYDVR0PAQH/BAQDAgSwMA0GCSqGSIb3DQEBCwUAA4ICAQAcRL87NjEqi4jGbGnu
          69jHJ6UmOVWLqoBwAnNo9JxQNtz6xU2lie6mSMCFYxtvUsuXZAeMusWCYFOMquoN7pCwnYDd
          bN716ACB/IryCNsvZ2vDZbIyEVAqsy1yWwnVGdOBM4UKFbues5C/uT49hqR7lnGfDAxcG5vA
          PB2GIH8NuzjuOPd/MxiuZqB9ycFF9989IJOynyt6Hrb7UBBpZKxKekrFQu7RyWijWd+b0Loz
          2KII6vnnV7yyJkY4oG1Ji8CrTRCTlcrAWcOmYjA5K41xF9oKMnzU1CdEvya2NA8PhenCK6zC
          sJTJWkv3SI3hvNv8B4SAT/GnwoHvEIL+j4j6XSrwM/qjuDJon7D1kcUcIMvwnGE9qgDjZb/I
          E8ifnIOQP9c2zmNTIH0ykUL2mdZ8l4Q3i+/2agSZYqa5nHsFqU80ty0zFtsiUT5uNH0eXpLp
          talWja3FnvVKVFvRhwhzxl2weMI4zEzjpp+4dJjCpbNPlMxcYuSQ2UOiSptvLUzxcPdBuYmk
          4SjcQ5vKoIqSmPwr8u6xg5+cc/rDatYqYNB85AeAYCSvnP1+P0A6z6caIKdFDV5VkQnocNx3
          lWstYoE80LBH0VkDGUis4FuG3DN31HHOQKgIiZVnyOHnmCbLhkueHno6zBeDSwvGzXZXjKYD
          rhGPLXH0/mdUkT0O1A==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mkMxjfgYXkij1Ec+1cR9R5uUArQ=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YwsslDwdvoRcyZVf2bklYH9BFEQ=</DigestValue>
      </Reference>
      <Reference URI="/xl/media/image1.emf?ContentType=image/x-emf">
        <DigestMethod Algorithm="http://www.w3.org/2000/09/xmldsig#sha1"/>
        <DigestValue>VsWBscy0bVRZ7BYkVXqPLoBQ9xA=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itm/5sZ22MUWBSOU6QiZrBLXdqY=</DigestValue>
      </Reference>
      <Reference URI="/xl/sharedStrings.xml?ContentType=application/vnd.openxmlformats-officedocument.spreadsheetml.sharedStrings+xml">
        <DigestMethod Algorithm="http://www.w3.org/2000/09/xmldsig#sha1"/>
        <DigestValue>+dAUMiA7qAYavv6ygLguDzHD+GI=</DigestValue>
      </Reference>
      <Reference URI="/xl/styles.xml?ContentType=application/vnd.openxmlformats-officedocument.spreadsheetml.styles+xml">
        <DigestMethod Algorithm="http://www.w3.org/2000/09/xmldsig#sha1"/>
        <DigestValue>SpHjnxyMKpJhhhUCHry4jpWuv1o=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CbWNOh15WsANYX/lnyH9mAYYRQ0=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X4rDUYDaTudeiEREzz/S7ZbWoO8=</DigestValue>
      </Reference>
    </Manifest>
    <SignatureProperties>
      <SignatureProperty Id="idSignatureTime" Target="#idPackageSignature">
        <mdssi:SignatureTime>
          <mdssi:Format>YYYY-MM-DDThh:mm:ssTZD</mdssi:Format>
          <mdssi:Value>2023-03-10T10:17:58Z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{87B542A0-BEBD-4BAF-AAE2-B91BBD473431}</SetupID>
          <SignatureText>Կարեն Ղարաքեշիշյան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AGQAAgAwAACBFTUYAAAEAvBMAAHgAAAAHAAAAAAAAAAAAAAAAAAAAgAcAADgEAADgAQAADgEAAAAAAAAAAAAAAAAAAABTBwCwH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VnZEuwsDBQAAAESb0gQE1U8AqwcBlhcAAACCAAABAQAAAEAlhwABAAAIMg4AAAICAAABAAAAqweW///////8HgAAAZYBAAEAAABQ0E8AAgIAAA4CEgACAgAAAZYBAOjQTwBqzN11ADgzAiDK3XV7zN11CAAAAAAAAAAAODMCAAAAAAAAAABAJYcAEIRpAgAAAAAAAAAAAAAAAAAAAAAAAAAAAAAAAAAAAAAAAAAAAAAAAAEAAAAAAAAA////5wAAMwIQODMCAAAAAAAAAAAQODMCAAAAAP////+ZDgAAAAAAAIDTTwCQ008AAAAAAAEAAACQ008AAAAAANSGCgJkdgAIAAAAACUAAAAMAAAAAwAAABgAAAAMAAAAAAAAAhIAAAAMAAAAAQAAAB4AAAAYAAAAvQAAAAQAAAD3AAAAEQAAAFQAAACIAAAAvgAAAAQAAAD1AAAAEAAAAAEAAAAAAMhBAADIQb4AAAAEAAAACgAAAEwAAAAAAAAAAAAAAAAAAAD//////////2AAAAAxADA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E8AWW3zdasHAZYAAyQEdQAAAMSzTwBIRmRoILNPAILUF2erBwGWMLNPACizTwAss08AAAAAACAAAAAGAAAAQD+MAAAAAAAAAyQEdQAAAMSzTwAkiKAQtLNPAD/mVnZArVx2CjwKAEA/jABM5lZ2BIAgAHUAAACIs08AJs4XZwAAAZbAs08AAQAAAMSzTwAAAAAAJIigEAAAAACrBwGWt5sYZ6sHAZYAAyQEdQAAAMSzTwAAAAAAJIigEAAAAAAAAAAAAAAKAFwtV79oCwo8PBLadb5b83VoCwo84P///2gLCjwkdzgC/B4AAAo8AAAAAAAAAAAAANSGCgL41PR1ZHYACAAAAAAlAAAADAAAAAQAAAAYAAAADAAAAAAAAAISAAAADAAAAAEAAAAWAAAADAAAAAgAAABUAAAAVAAAAAoAAAA3AAAAHgAAAFoAAAABAAAAAADIQQAAyE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WAAAAVwAAACkAAABFAAAArgAAABMAAAAhAPAAAAAAAAAAAAAAAIA/AAAAAAAAAAAAAIA/AAAAAAAAAAAAAAAAAAAAAAAAAAAAAAAAAAAAAAAAAAAlAAAADAAAAAAAAIAoAAAADAAAAAUAAABSAAAAcAEAAAUAAADw////AAAAAAAAAAAAAAAAkAEAAAAAAAEAAAAAdABhAGgAbwBtAGEAAAAAAAAAAAAAAAAAAAAAAAAAAAAAAAAAAAAAAAAAAAAAAAAAAAAAAAAAAAAAAAAAAAAAAAAAAABSOjMCBgAAABiuTwAGAAAAQBMKAlI6MwL4rE8ACQAAACrhFmdSOjMCBgAAABiuTwAZBAAABgAAAEDq5gcAAAAAUjozAv8KAQkBAAAAiK5PAHStTwA/5lZ2QK1cdgqWCgBA6uYHTOZWdtDE+GeQrk8AYK5PAHPCF2fQxPhnAABrMgCAAAABAAAAgsIXZxUDIgAEAAAACAAAAM4CBgAgADgAAAAAAAAAAAAAAAAAAAAAAAAAAAAcAAAB3AgAAAAACgCcM1e/sAoKljwS2nW+W/N1sAoKlvD///+wCgqWeHc4AvweAAAKlgAAAAAAAPitTwDt2c51AAAAANSGCgJkdgAIAAAAACUAAAAMAAAABQAAABgAAAAMAAAAAAAAAhIAAAAMAAAAAQAAAB4AAAAYAAAAKQAAAEUAAADXAAAAWAAAAFQAAAC4AAAAKgAAAEUAAADVAAAAVwAAAAEAAAAAAMhBAADIQSoAAABFAAAAEgAAAEwAAAAAAAAAAAAAAAAAAAD//////////3AAAAA/BWEFgAVlBXYFIABCBWEFgAVhBYQFZQV3BWsFdwV1BWEFdgULAAAADQAAAAkAAAAJAAAACgAAAAUAAAALAAAADQAAAAkAAAANAAAACQAAAAkAAAAHAAAACQAAAAc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AAGQAAgAwAACBFTUYAAAEAjBcAAH4AAAAHAAAAAAAAAAAAAAAAAAAAgAcAADgEAADgAQAADgEAAAAAAAAAAAAAAAAAAABTBwCwH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c7C////pcvc2fH4YsnqLbrpW8jo6+/v//Tw/+/g/+vg/+jdw9HTaYib5urt/PH///+YvMT5/f3Z8Pi85/bU8vn6/Pr//fr/8On/7eD/5duzvL9khJXn6+7l+f///63a54SmraHH0JnD0Haarb3l88jy/4KdqrHS33CElJK2xG2Moebp7QQDcJiwdJqykKjAgqGygqGykKjAZoykYIigiaK5bYudkKjAa4ibUHCA5ers+u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FZ2RLsLAwUAAABEm9IEBNVPAKsHAZYXAAAAggAAAQEAAABAJYcAAQAACDIOAAACAgAAAQAAAKsHlv///////B4AAAGWAQABAAAAUNBPAAICAAAOAhIAAgIAAAGWAQDo0E8AaszddQA4MwIgyt11e8zddQgAAAAAAAAAADgzAgAAAAAAAAAAQCWHABCEaQIAAAAAAAAAAAAAAAAAAAAAAAAAAAAAAAAAAAAAAAAAAAAAAAABAAAAAAAAAP///+cAADMCEDgzAgAAAAAAAAAAEDgzAgAAAAD/////mQ4AAAAAAACA008AkNNPAAAAAAABAAAAkNNPAAAAAADUhgoCZHYACAAAAAAlAAAADAAAAAMAAAAYAAAADAAAAP8AAAISAAAADAAAAAEAAAAeAAAAGAAAACIAAAAEAAAAsgAAABEAAABUAAAA3AAAACMAAAAEAAAAsAAAABAAAAABAAAAAADIQQAAyE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PAFlt83WrBwGWAAMkBHUAAADEs08ASEZkaCCzTwCC1BdnqwcBljCzTwAos08ALLNPAAAAAAAgAAAABgAAAEA/jAAAAAAAAAMkBHUAAADEs08AJIigELSzTwA/5lZ2QK1cdgo8CgBAP4wATOZWdgSAIAB1AAAAiLNPACbOF2cAAAGWwLNPAAEAAADEs08AAAAAACSIoBAAAAAAqwcBlrebGGerBwGWAAMkBHUAAADEs08AAAAAACSIoBAAAAAAAAAAAAAACgBcLVe/aAsKPDwS2nW+W/N1aAsKPOD///9oCwo8JHc4AvweAAAKPAAAAAAAAAAAAADUhgoC+NT0dWR2AAgAAAAAJQAAAAwAAAAEAAAAGAAAAAwAAAAAAAACEgAAAAwAAAABAAAAFgAAAAwAAAAIAAAAVAAAAFQAAAAKAAAANwAAAB4AAABaAAAAAQAAAAAAyEEAAMhBCgAAAFsAAAABAAAATAAAAAQAAAAJAAAANwAAACAAAABbAAAAUAAAAFgArw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1gAAAFcAAAApAAAARQAAAK4AAAATAAAAIQDwAAAAAAAAAAAAAACAPwAAAAAAAAAAAACAPwAAAAAAAAAAAAAAAAAAAAAAAAAAAAAAAAAAAAAAAAAAJQAAAAwAAAAAAACAKAAAAAwAAAAFAAAAUgAAAHABAAAFAAAA8P///wAAAAAAAAAAAAAAAJABAAAAAAABAAAAAHQAYQBoAG8AbQBhAAAAAAAAAAAAAAAAAAAAAAAAAAAAAAAAAAAAAAAAAAAAAAAAAAAAAAAAAAAAAAAAAAAAAAAAAAAAUjozAgYAAAAYrk8ABgAAAEATCgJSOjMC+KxPAAkAAAAq4RZnUjozAgYAAAAYrk8AGQQAAAYAAABA6uYHAAAAAFI6MwL/CgEJAQAAAIiuTwB0rU8AP+ZWdkCtXHYKlgoAQOrmB0zmVnbQxPhnkK5PAGCuTwBzwhdn0MT4ZwAAazIAgAAAAQAAAILCF2cVAyIABAAAAAgAAADOAgYAIAA4AAAAAAAAAAAAAAAAAAAAAAAAAAAAHAAAAdwIAAAAAAoAnDNXv7AKCpY8Etp1vlvzdbAKCpbw////sAoKlnh3OAL8HgAACpYAAAAAAAD4rU8A7dnOdQAAAADUhgoCZHYACAAAAAAlAAAADAAAAAUAAAAYAAAADAAAAAAAAAISAAAADAAAAAEAAAAeAAAAGAAAACkAAABFAAAA1wAAAFgAAABUAAAAuAAAACoAAABFAAAA1QAAAFcAAAABAAAAAADIQQAAyEEqAAAARQAAABIAAABMAAAAAAAAAAAAAAAAAAAA//////////9wAAAAPwVhBYAFZQV2BSAAQgVhBYAFYQWEBWUFdwVrBXcFdQVhBXYFCwAAAA0AAAAJAAAACQAAAAoAAAAFAAAACwAAAA0AAAAJAAAADQAAAAkAAAAJAAAABwAAAAkAAAAH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2023-03-10T10:06:22Z</cp:lastPrinted>
  <dcterms:created xsi:type="dcterms:W3CDTF">2018-07-20T13:50:31Z</dcterms:created>
  <dcterms:modified xsi:type="dcterms:W3CDTF">2023-03-10T10:16:49Z</dcterms:modified>
</cp:coreProperties>
</file>